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120" windowWidth="20376" windowHeight="12528"/>
  </bookViews>
  <sheets>
    <sheet name="Лист1" sheetId="1" r:id="rId1"/>
  </sheets>
  <definedNames>
    <definedName name="_xlnm.Print_Titles" localSheetId="0">Лист1!$4:$8</definedName>
    <definedName name="_xlnm.Print_Area" localSheetId="0">Лист1!$A$1:$H$34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G16" i="1" l="1"/>
  <c r="G32" i="1" l="1"/>
  <c r="H32" i="1"/>
  <c r="G33" i="1"/>
  <c r="H33" i="1"/>
  <c r="G34" i="1"/>
  <c r="H34" i="1"/>
  <c r="E25" i="1"/>
  <c r="G31" i="1" l="1"/>
  <c r="H31" i="1"/>
  <c r="H30" i="1" l="1"/>
  <c r="G30" i="1"/>
  <c r="H29" i="1"/>
  <c r="G29" i="1"/>
  <c r="H28" i="1"/>
  <c r="G28" i="1"/>
  <c r="H27" i="1"/>
  <c r="G27" i="1"/>
  <c r="F26" i="1"/>
  <c r="F25" i="1" s="1"/>
  <c r="D26" i="1"/>
  <c r="D25" i="1" s="1"/>
  <c r="C26" i="1"/>
  <c r="C25" i="1" s="1"/>
  <c r="H23" i="1"/>
  <c r="G23" i="1"/>
  <c r="H22" i="1"/>
  <c r="G22" i="1"/>
  <c r="H21" i="1"/>
  <c r="G21" i="1"/>
  <c r="H20" i="1"/>
  <c r="G20" i="1"/>
  <c r="F19" i="1"/>
  <c r="E19" i="1"/>
  <c r="D19" i="1"/>
  <c r="C19" i="1"/>
  <c r="H18" i="1"/>
  <c r="G18" i="1"/>
  <c r="H17" i="1"/>
  <c r="G17" i="1"/>
  <c r="H15" i="1"/>
  <c r="G15" i="1"/>
  <c r="F14" i="1"/>
  <c r="E14" i="1"/>
  <c r="D14" i="1"/>
  <c r="D10" i="1" s="1"/>
  <c r="C14" i="1"/>
  <c r="C10" i="1" s="1"/>
  <c r="H13" i="1"/>
  <c r="G13" i="1"/>
  <c r="H12" i="1"/>
  <c r="G12" i="1"/>
  <c r="C9" i="1" l="1"/>
  <c r="E10" i="1"/>
  <c r="E9" i="1" s="1"/>
  <c r="D9" i="1"/>
  <c r="G26" i="1"/>
  <c r="F10" i="1"/>
  <c r="H10" i="1" s="1"/>
  <c r="H19" i="1"/>
  <c r="G19" i="1"/>
  <c r="G14" i="1"/>
  <c r="H25" i="1"/>
  <c r="H14" i="1"/>
  <c r="H26" i="1"/>
  <c r="G25" i="1"/>
  <c r="F9" i="1" l="1"/>
  <c r="H9" i="1" s="1"/>
  <c r="G10" i="1"/>
  <c r="G9" i="1" l="1"/>
</calcChain>
</file>

<file path=xl/sharedStrings.xml><?xml version="1.0" encoding="utf-8"?>
<sst xmlns="http://schemas.openxmlformats.org/spreadsheetml/2006/main" count="61" uniqueCount="61">
  <si>
    <t>Исполнено</t>
  </si>
  <si>
    <t>Х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</si>
  <si>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</si>
  <si>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</si>
  <si>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</si>
  <si>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</si>
  <si>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</si>
  <si>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</si>
  <si>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</si>
  <si>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</si>
  <si>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Невыясненные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</si>
  <si>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</si>
  <si>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</si>
  <si>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</si>
  <si>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</si>
  <si>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</si>
  <si>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1 00 00000 00</t>
  </si>
  <si>
    <t>1 01 00000 00</t>
  </si>
  <si>
    <t>1 03 00000 00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</si>
  <si>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</si>
  <si>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</si>
  <si>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</si>
  <si>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</si>
  <si>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</si>
  <si>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</si>
  <si>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</si>
  <si>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</si>
  <si>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</si>
  <si>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</si>
  <si>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2 00 00000 00</t>
  </si>
  <si>
    <t>2 02 00000 00</t>
  </si>
  <si>
    <t>2 02 10000 00</t>
  </si>
  <si>
    <t>2 02 20000 00</t>
  </si>
  <si>
    <t>2 02 30000 00</t>
  </si>
  <si>
    <t>2 02 40000 00</t>
  </si>
  <si>
    <t>2 19 00000 00</t>
  </si>
  <si>
    <t>1 17 01000 00</t>
  </si>
  <si>
    <t>1 06 04000 00</t>
  </si>
  <si>
    <t>Транспортный налог</t>
  </si>
  <si>
    <t>2 03 00000 00</t>
  </si>
  <si>
    <t>Безвозмездные поступления от государственных (муниципальных) организаций</t>
  </si>
  <si>
    <t>2 04 00000 00</t>
  </si>
  <si>
    <t>Безвозмездные поступления от негосударственных организаций</t>
  </si>
  <si>
    <t>-</t>
  </si>
  <si>
    <t>Иные налоговые и неналоговые доходы</t>
  </si>
  <si>
    <t>ДОХОДЫ - ВСЕГО</t>
  </si>
  <si>
    <t>Уточненный план</t>
  </si>
  <si>
    <r>
      <rPr>
        <b/>
        <u/>
        <sz val="12"/>
        <color theme="1"/>
        <rFont val="PT Astra Serif"/>
        <family val="1"/>
        <charset val="204"/>
      </rPr>
      <t xml:space="preserve">СПРАВОЧНО: </t>
    </r>
    <r>
      <rPr>
        <b/>
        <sz val="12"/>
        <color theme="1"/>
        <rFont val="PT Astra Serif"/>
        <family val="1"/>
        <charset val="204"/>
      </rPr>
      <t xml:space="preserve">
утвержденный план на 2022 год по решению Думы города Югорска от 21.12.2021 № 100</t>
    </r>
  </si>
  <si>
    <t>в том числе:</t>
  </si>
  <si>
    <t>Налоги на совокупный доход:</t>
  </si>
  <si>
    <t>Налоги на имущество:</t>
  </si>
  <si>
    <t>Дотации бюджетам субъектов Российской Федерации и муниципальных образований</t>
  </si>
  <si>
    <t>Прочие безвозмездные поступления</t>
  </si>
  <si>
    <t>I. НАЛОГОВЫЕ И НЕНАЛОГОВЫЕ ДОХОДЫ</t>
  </si>
  <si>
    <t>II. БЕЗВОЗМЕЗДНЫЕ ПОСТУПЛЕНИЯ</t>
  </si>
  <si>
    <t>% исполнения  к уточненному плану 
на 2023 год
(гр.4/гр.2)</t>
  </si>
  <si>
    <t>(тыс. рублей)</t>
  </si>
  <si>
    <t>Сведения об исполнении бюджета города Югорска по доходам за 9 месяцев 2023 года  
в разрезе видов доходов в сравнении с запланированными значениями на 9 месяцев 2023 года</t>
  </si>
  <si>
    <t>Уточненный план 
на 2023 год
(по состоянию на 01.10.2023)</t>
  </si>
  <si>
    <t>9 месяцев 2023 года</t>
  </si>
  <si>
    <t>% исполнения к уточненному плану 
на 9 месяцев 2023 года
(гр.4/гр.3)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</si>
</sst>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u/>
      <sz val="12"/>
      <color theme="1"/>
      <name val="PT Astra Serif"/>
      <family val="1"/>
      <charset val="204"/>
    </font>
    <font>
      <i/>
      <sz val="12"/>
      <color theme="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b/>
      <i/>
      <sz val="12"/>
      <color theme="1"/>
      <name val="PT Astra Serif"/>
      <family val="1"/>
      <charset val="204"/>
    </font>
    <font>
      <sz val="13"/>
      <name val="PT Astra Serif"/>
      <family val="1"/>
      <charset val="204"/>
    </font>
    <font>
      <sz val="11"/>
      <color rgb="FFC00000"/>
      <name val="PT Astra Serif"/>
      <family val="1"/>
      <charset val="204"/>
    </font>
    <font>
      <sz val="12"/>
      <color rgb="FFC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top"/>
    </xf>
    <xf numFmtId="165" fontId="18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Fill="1"/>
    <xf numFmtId="0" fontId="16" fillId="0" borderId="0" xfId="0" applyFont="1" applyFill="1" applyAlignment="1" applyProtection="1">
      <alignment horizontal="right"/>
      <protection hidden="1"/>
    </xf>
    <xf numFmtId="0" fontId="3" fillId="0" borderId="0" xfId="0" applyFont="1" applyFill="1" applyAlignment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10" fillId="0" borderId="0" xfId="0" applyFont="1" applyFill="1"/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 indent="1"/>
    </xf>
    <xf numFmtId="165" fontId="12" fillId="0" borderId="1" xfId="0" applyNumberFormat="1" applyFont="1" applyFill="1" applyBorder="1" applyAlignment="1">
      <alignment horizontal="center" vertical="top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7" fillId="0" borderId="1" xfId="0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 indent="2"/>
    </xf>
    <xf numFmtId="0" fontId="12" fillId="0" borderId="2" xfId="0" applyFont="1" applyFill="1" applyBorder="1" applyAlignment="1">
      <alignment horizontal="left" vertical="top" wrapText="1" indent="1"/>
    </xf>
    <xf numFmtId="0" fontId="5" fillId="0" borderId="5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165" fontId="5" fillId="0" borderId="6" xfId="0" applyNumberFormat="1" applyFont="1" applyFill="1" applyBorder="1" applyAlignment="1">
      <alignment horizontal="center" vertical="top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top" wrapText="1"/>
    </xf>
    <xf numFmtId="0" fontId="17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topLeftCell="B1" zoomScale="90" zoomScaleNormal="90" zoomScaleSheetLayoutView="100" workbookViewId="0">
      <selection activeCell="B1" sqref="A1:XFD4"/>
    </sheetView>
  </sheetViews>
  <sheetFormatPr defaultColWidth="9.109375" defaultRowHeight="13.8" x14ac:dyDescent="0.25"/>
  <cols>
    <col min="1" max="1" width="15" style="10" hidden="1" customWidth="1"/>
    <col min="2" max="2" width="60.33203125" style="10" customWidth="1"/>
    <col min="3" max="3" width="18.33203125" style="10" hidden="1" customWidth="1"/>
    <col min="4" max="4" width="14.88671875" style="11" customWidth="1"/>
    <col min="5" max="5" width="14.5546875" style="8" customWidth="1"/>
    <col min="6" max="6" width="13.6640625" style="11" customWidth="1"/>
    <col min="7" max="7" width="15.88671875" style="10" customWidth="1"/>
    <col min="8" max="8" width="16.109375" style="10" customWidth="1"/>
    <col min="9" max="16384" width="9.109375" style="12"/>
  </cols>
  <sheetData>
    <row r="1" spans="1:9" ht="16.8" x14ac:dyDescent="0.3">
      <c r="F1" s="13"/>
      <c r="G1" s="13"/>
      <c r="H1" s="13"/>
    </row>
    <row r="2" spans="1:9" ht="45.75" customHeight="1" x14ac:dyDescent="0.25">
      <c r="A2" s="45" t="s">
        <v>57</v>
      </c>
      <c r="B2" s="45"/>
      <c r="C2" s="45"/>
      <c r="D2" s="45"/>
      <c r="E2" s="45"/>
      <c r="F2" s="45"/>
      <c r="G2" s="45"/>
      <c r="H2" s="45"/>
      <c r="I2" s="1"/>
    </row>
    <row r="3" spans="1:9" ht="21" customHeight="1" x14ac:dyDescent="0.25">
      <c r="H3" s="14" t="s">
        <v>56</v>
      </c>
    </row>
    <row r="4" spans="1:9" ht="15.6" x14ac:dyDescent="0.25">
      <c r="A4" s="46" t="s">
        <v>19</v>
      </c>
      <c r="B4" s="47" t="s">
        <v>20</v>
      </c>
      <c r="C4" s="47" t="s">
        <v>47</v>
      </c>
      <c r="D4" s="48" t="s">
        <v>58</v>
      </c>
      <c r="E4" s="48" t="s">
        <v>59</v>
      </c>
      <c r="F4" s="48"/>
      <c r="G4" s="49" t="s">
        <v>60</v>
      </c>
      <c r="H4" s="49" t="s">
        <v>55</v>
      </c>
    </row>
    <row r="5" spans="1:9" x14ac:dyDescent="0.25">
      <c r="A5" s="46"/>
      <c r="B5" s="47"/>
      <c r="C5" s="47"/>
      <c r="D5" s="48"/>
      <c r="E5" s="42" t="s">
        <v>46</v>
      </c>
      <c r="F5" s="42" t="s">
        <v>0</v>
      </c>
      <c r="G5" s="50"/>
      <c r="H5" s="50"/>
    </row>
    <row r="6" spans="1:9" x14ac:dyDescent="0.25">
      <c r="A6" s="46"/>
      <c r="B6" s="47"/>
      <c r="C6" s="47"/>
      <c r="D6" s="48"/>
      <c r="E6" s="43"/>
      <c r="F6" s="43"/>
      <c r="G6" s="50"/>
      <c r="H6" s="50"/>
    </row>
    <row r="7" spans="1:9" ht="63" customHeight="1" x14ac:dyDescent="0.25">
      <c r="A7" s="46"/>
      <c r="B7" s="47"/>
      <c r="C7" s="47"/>
      <c r="D7" s="48"/>
      <c r="E7" s="44"/>
      <c r="F7" s="44"/>
      <c r="G7" s="51"/>
      <c r="H7" s="51"/>
    </row>
    <row r="8" spans="1:9" ht="15.6" x14ac:dyDescent="0.25">
      <c r="A8" s="15">
        <v>1</v>
      </c>
      <c r="B8" s="15">
        <v>1</v>
      </c>
      <c r="C8" s="15">
        <v>3</v>
      </c>
      <c r="D8" s="2">
        <v>2</v>
      </c>
      <c r="E8" s="2">
        <v>3</v>
      </c>
      <c r="F8" s="2">
        <v>4</v>
      </c>
      <c r="G8" s="15">
        <v>5</v>
      </c>
      <c r="H8" s="15">
        <v>6</v>
      </c>
    </row>
    <row r="9" spans="1:9" s="18" customFormat="1" ht="25.5" customHeight="1" x14ac:dyDescent="0.3">
      <c r="A9" s="16" t="s">
        <v>1</v>
      </c>
      <c r="B9" s="17" t="s">
        <v>45</v>
      </c>
      <c r="C9" s="7" t="e">
        <f>SUM(C10+C25)</f>
        <v>#REF!</v>
      </c>
      <c r="D9" s="3">
        <f>SUM(D10+D25)</f>
        <v>4083910.9</v>
      </c>
      <c r="E9" s="3">
        <f>SUM(E10+E25)</f>
        <v>2847133.7</v>
      </c>
      <c r="F9" s="3">
        <f>SUM(F10+F25)</f>
        <v>3018927.9</v>
      </c>
      <c r="G9" s="7">
        <f t="shared" ref="G9:G15" si="0">SUM(F9/E9)*100</f>
        <v>106.0339351116528</v>
      </c>
      <c r="H9" s="7">
        <f t="shared" ref="H9:H15" si="1">SUM(F9/D9)*100</f>
        <v>73.922472206727136</v>
      </c>
    </row>
    <row r="10" spans="1:9" s="18" customFormat="1" ht="24" customHeight="1" x14ac:dyDescent="0.3">
      <c r="A10" s="19" t="s">
        <v>16</v>
      </c>
      <c r="B10" s="19" t="s">
        <v>53</v>
      </c>
      <c r="C10" s="7">
        <f>SUM(C12+C13+C14+C19+C23)</f>
        <v>1601598.7</v>
      </c>
      <c r="D10" s="7">
        <f>SUM(D12+D13+D14+D19+D23)</f>
        <v>1768198.6</v>
      </c>
      <c r="E10" s="3">
        <f t="shared" ref="E10:F10" si="2">SUM(E12+E13+E14+E19+E23)</f>
        <v>1319949.5</v>
      </c>
      <c r="F10" s="7">
        <f t="shared" si="2"/>
        <v>1491743.7</v>
      </c>
      <c r="G10" s="7">
        <f t="shared" si="0"/>
        <v>113.01521005159667</v>
      </c>
      <c r="H10" s="7">
        <f t="shared" si="1"/>
        <v>84.365166899238574</v>
      </c>
    </row>
    <row r="11" spans="1:9" ht="15.6" x14ac:dyDescent="0.25">
      <c r="A11" s="20"/>
      <c r="B11" s="21" t="s">
        <v>48</v>
      </c>
      <c r="C11" s="6"/>
      <c r="D11" s="7"/>
      <c r="E11" s="3"/>
      <c r="F11" s="7"/>
      <c r="G11" s="7"/>
      <c r="H11" s="7"/>
    </row>
    <row r="12" spans="1:9" s="22" customFormat="1" ht="15.6" x14ac:dyDescent="0.25">
      <c r="A12" s="20" t="s">
        <v>17</v>
      </c>
      <c r="B12" s="20" t="s">
        <v>2</v>
      </c>
      <c r="C12" s="6">
        <v>1293297.2</v>
      </c>
      <c r="D12" s="3">
        <v>1407104</v>
      </c>
      <c r="E12" s="3">
        <v>1070585.8</v>
      </c>
      <c r="F12" s="3">
        <v>1214630.2</v>
      </c>
      <c r="G12" s="7">
        <f t="shared" si="0"/>
        <v>113.45472730910498</v>
      </c>
      <c r="H12" s="7">
        <f t="shared" si="1"/>
        <v>86.321281156190295</v>
      </c>
    </row>
    <row r="13" spans="1:9" s="22" customFormat="1" ht="31.2" x14ac:dyDescent="0.25">
      <c r="A13" s="20" t="s">
        <v>18</v>
      </c>
      <c r="B13" s="20" t="s">
        <v>3</v>
      </c>
      <c r="C13" s="6">
        <v>27652</v>
      </c>
      <c r="D13" s="3">
        <v>36138.1</v>
      </c>
      <c r="E13" s="3">
        <v>27731.7</v>
      </c>
      <c r="F13" s="3">
        <v>26970.9</v>
      </c>
      <c r="G13" s="7">
        <f t="shared" si="0"/>
        <v>97.256569196983961</v>
      </c>
      <c r="H13" s="7">
        <f t="shared" si="1"/>
        <v>74.632866697474427</v>
      </c>
    </row>
    <row r="14" spans="1:9" ht="15.6" x14ac:dyDescent="0.25">
      <c r="A14" s="20" t="s">
        <v>21</v>
      </c>
      <c r="B14" s="20" t="s">
        <v>49</v>
      </c>
      <c r="C14" s="6">
        <f>SUM(C15:C18)</f>
        <v>104100</v>
      </c>
      <c r="D14" s="3">
        <f>SUM(D15:D18)</f>
        <v>111211.1</v>
      </c>
      <c r="E14" s="3">
        <f>SUM(E15:E18)</f>
        <v>82275</v>
      </c>
      <c r="F14" s="3">
        <f>SUM(F15:F18)</f>
        <v>86946.099999999991</v>
      </c>
      <c r="G14" s="7">
        <f t="shared" si="0"/>
        <v>105.67742327560011</v>
      </c>
      <c r="H14" s="7">
        <f t="shared" si="1"/>
        <v>78.181134796796343</v>
      </c>
    </row>
    <row r="15" spans="1:9" s="27" customFormat="1" ht="31.2" x14ac:dyDescent="0.25">
      <c r="A15" s="23" t="s">
        <v>22</v>
      </c>
      <c r="B15" s="24" t="s">
        <v>4</v>
      </c>
      <c r="C15" s="25">
        <v>94500</v>
      </c>
      <c r="D15" s="4">
        <v>101811.1</v>
      </c>
      <c r="E15" s="4">
        <v>78641.399999999994</v>
      </c>
      <c r="F15" s="4">
        <v>84762.4</v>
      </c>
      <c r="G15" s="26">
        <f t="shared" si="0"/>
        <v>107.78343213625394</v>
      </c>
      <c r="H15" s="26">
        <f t="shared" si="1"/>
        <v>83.254576367409825</v>
      </c>
    </row>
    <row r="16" spans="1:9" s="27" customFormat="1" ht="31.2" x14ac:dyDescent="0.25">
      <c r="A16" s="23" t="s">
        <v>23</v>
      </c>
      <c r="B16" s="24" t="s">
        <v>5</v>
      </c>
      <c r="C16" s="25">
        <v>0</v>
      </c>
      <c r="D16" s="4">
        <v>0</v>
      </c>
      <c r="E16" s="4">
        <v>-378</v>
      </c>
      <c r="F16" s="4">
        <v>-353.4</v>
      </c>
      <c r="G16" s="26">
        <f t="shared" ref="G16" si="3">SUM(F16/E16)*100</f>
        <v>93.49206349206348</v>
      </c>
      <c r="H16" s="26" t="s">
        <v>43</v>
      </c>
    </row>
    <row r="17" spans="1:8" s="27" customFormat="1" ht="15.6" x14ac:dyDescent="0.25">
      <c r="A17" s="23" t="s">
        <v>24</v>
      </c>
      <c r="B17" s="24" t="s">
        <v>6</v>
      </c>
      <c r="C17" s="25">
        <v>1800</v>
      </c>
      <c r="D17" s="4">
        <v>1200</v>
      </c>
      <c r="E17" s="4">
        <v>1008.1</v>
      </c>
      <c r="F17" s="4">
        <v>878.7</v>
      </c>
      <c r="G17" s="26">
        <f t="shared" ref="G17:G23" si="4">SUM(F17/E17)*100</f>
        <v>87.163971828191649</v>
      </c>
      <c r="H17" s="26">
        <f t="shared" ref="H17:H23" si="5">SUM(F17/D17)*100</f>
        <v>73.225000000000009</v>
      </c>
    </row>
    <row r="18" spans="1:8" s="27" customFormat="1" ht="31.2" x14ac:dyDescent="0.25">
      <c r="A18" s="23" t="s">
        <v>25</v>
      </c>
      <c r="B18" s="24" t="s">
        <v>7</v>
      </c>
      <c r="C18" s="25">
        <v>7800</v>
      </c>
      <c r="D18" s="4">
        <v>8200</v>
      </c>
      <c r="E18" s="4">
        <v>3003.5</v>
      </c>
      <c r="F18" s="4">
        <v>1658.4</v>
      </c>
      <c r="G18" s="26">
        <f t="shared" si="4"/>
        <v>55.215581821208595</v>
      </c>
      <c r="H18" s="26">
        <f t="shared" si="5"/>
        <v>20.224390243902441</v>
      </c>
    </row>
    <row r="19" spans="1:8" ht="15.6" x14ac:dyDescent="0.25">
      <c r="A19" s="20" t="s">
        <v>26</v>
      </c>
      <c r="B19" s="20" t="s">
        <v>50</v>
      </c>
      <c r="C19" s="6">
        <f>SUM(C20:C22)</f>
        <v>75426.100000000006</v>
      </c>
      <c r="D19" s="3">
        <f>SUM(D20:D22)</f>
        <v>77506</v>
      </c>
      <c r="E19" s="3">
        <f>SUM(E20:E22)</f>
        <v>36573.4</v>
      </c>
      <c r="F19" s="3">
        <f>SUM(F20:F22)</f>
        <v>36423.9</v>
      </c>
      <c r="G19" s="7">
        <f t="shared" si="4"/>
        <v>99.591232972597581</v>
      </c>
      <c r="H19" s="7">
        <f t="shared" si="5"/>
        <v>46.994942327045649</v>
      </c>
    </row>
    <row r="20" spans="1:8" s="27" customFormat="1" ht="15.6" x14ac:dyDescent="0.25">
      <c r="A20" s="23" t="s">
        <v>27</v>
      </c>
      <c r="B20" s="24" t="s">
        <v>8</v>
      </c>
      <c r="C20" s="25">
        <v>23634.9</v>
      </c>
      <c r="D20" s="4">
        <v>25590</v>
      </c>
      <c r="E20" s="4">
        <v>7001.3</v>
      </c>
      <c r="F20" s="4">
        <v>8840.7999999999993</v>
      </c>
      <c r="G20" s="26">
        <f t="shared" si="4"/>
        <v>126.27369202862324</v>
      </c>
      <c r="H20" s="26">
        <f t="shared" si="5"/>
        <v>34.547870261821025</v>
      </c>
    </row>
    <row r="21" spans="1:8" s="27" customFormat="1" ht="15.6" x14ac:dyDescent="0.25">
      <c r="A21" s="23" t="s">
        <v>37</v>
      </c>
      <c r="B21" s="24" t="s">
        <v>38</v>
      </c>
      <c r="C21" s="25">
        <v>14764</v>
      </c>
      <c r="D21" s="4">
        <v>14316</v>
      </c>
      <c r="E21" s="4">
        <v>6379.1</v>
      </c>
      <c r="F21" s="4">
        <v>6350.7</v>
      </c>
      <c r="G21" s="26">
        <f t="shared" si="4"/>
        <v>99.554796131115666</v>
      </c>
      <c r="H21" s="26">
        <f t="shared" si="5"/>
        <v>44.360854987426656</v>
      </c>
    </row>
    <row r="22" spans="1:8" s="27" customFormat="1" ht="15.6" x14ac:dyDescent="0.25">
      <c r="A22" s="23" t="s">
        <v>28</v>
      </c>
      <c r="B22" s="24" t="s">
        <v>9</v>
      </c>
      <c r="C22" s="25">
        <v>37027.199999999997</v>
      </c>
      <c r="D22" s="4">
        <v>37600</v>
      </c>
      <c r="E22" s="4">
        <v>23193</v>
      </c>
      <c r="F22" s="4">
        <v>21232.400000000001</v>
      </c>
      <c r="G22" s="26">
        <f t="shared" si="4"/>
        <v>91.546587332384775</v>
      </c>
      <c r="H22" s="26">
        <f t="shared" si="5"/>
        <v>56.469148936170221</v>
      </c>
    </row>
    <row r="23" spans="1:8" ht="15.6" x14ac:dyDescent="0.25">
      <c r="A23" s="20"/>
      <c r="B23" s="5" t="s">
        <v>44</v>
      </c>
      <c r="C23" s="6">
        <v>101123.4</v>
      </c>
      <c r="D23" s="3">
        <v>136239.4</v>
      </c>
      <c r="E23" s="3">
        <v>102783.6</v>
      </c>
      <c r="F23" s="3">
        <v>126772.6</v>
      </c>
      <c r="G23" s="7">
        <f t="shared" si="4"/>
        <v>123.33932650734162</v>
      </c>
      <c r="H23" s="7">
        <f t="shared" si="5"/>
        <v>93.051349315983487</v>
      </c>
    </row>
    <row r="24" spans="1:8" ht="15.6" hidden="1" x14ac:dyDescent="0.25">
      <c r="A24" s="28" t="s">
        <v>36</v>
      </c>
      <c r="B24" s="28" t="s">
        <v>10</v>
      </c>
      <c r="C24" s="29">
        <v>0</v>
      </c>
      <c r="D24" s="30">
        <v>0</v>
      </c>
      <c r="E24" s="9">
        <v>0</v>
      </c>
      <c r="F24" s="30">
        <v>0</v>
      </c>
      <c r="G24" s="7">
        <v>0</v>
      </c>
      <c r="H24" s="7">
        <v>0</v>
      </c>
    </row>
    <row r="25" spans="1:8" s="18" customFormat="1" ht="30.75" customHeight="1" x14ac:dyDescent="0.3">
      <c r="A25" s="19" t="s">
        <v>29</v>
      </c>
      <c r="B25" s="19" t="s">
        <v>54</v>
      </c>
      <c r="C25" s="7" t="e">
        <f>SUM(C26+#REF!)</f>
        <v>#REF!</v>
      </c>
      <c r="D25" s="3">
        <f>SUM(D26+D31+D32+D34)</f>
        <v>2315712.2999999998</v>
      </c>
      <c r="E25" s="3">
        <f>SUM(E26+E31+E32+E34+E33)</f>
        <v>1527184.2</v>
      </c>
      <c r="F25" s="3">
        <f>SUM(F26+F31+F32+F34+F33)</f>
        <v>1527184.2</v>
      </c>
      <c r="G25" s="7">
        <f t="shared" ref="G25:G30" si="6">SUM(F25/E25)*100</f>
        <v>100</v>
      </c>
      <c r="H25" s="7">
        <f t="shared" ref="H25:H30" si="7">SUM(F25/D25)*100</f>
        <v>65.948788197912151</v>
      </c>
    </row>
    <row r="26" spans="1:8" ht="31.2" x14ac:dyDescent="0.25">
      <c r="A26" s="20" t="s">
        <v>30</v>
      </c>
      <c r="B26" s="20" t="s">
        <v>11</v>
      </c>
      <c r="C26" s="6">
        <f>SUM(C27:C30)</f>
        <v>1834614.1</v>
      </c>
      <c r="D26" s="3">
        <f>SUM(D27:D30)</f>
        <v>2314223</v>
      </c>
      <c r="E26" s="3">
        <f>SUM(E27:E30)</f>
        <v>1525694.9</v>
      </c>
      <c r="F26" s="3">
        <f>SUM(F27:F30)</f>
        <v>1525694.9</v>
      </c>
      <c r="G26" s="7">
        <f t="shared" si="6"/>
        <v>100</v>
      </c>
      <c r="H26" s="7">
        <f t="shared" si="7"/>
        <v>65.926874808521035</v>
      </c>
    </row>
    <row r="27" spans="1:8" s="27" customFormat="1" ht="31.2" x14ac:dyDescent="0.25">
      <c r="A27" s="23" t="s">
        <v>31</v>
      </c>
      <c r="B27" s="31" t="s">
        <v>51</v>
      </c>
      <c r="C27" s="25">
        <v>13016</v>
      </c>
      <c r="D27" s="4">
        <v>102884.5</v>
      </c>
      <c r="E27" s="4">
        <v>60833.3</v>
      </c>
      <c r="F27" s="4">
        <v>60833.3</v>
      </c>
      <c r="G27" s="26">
        <f t="shared" si="6"/>
        <v>100</v>
      </c>
      <c r="H27" s="26">
        <f t="shared" si="7"/>
        <v>59.127759769450215</v>
      </c>
    </row>
    <row r="28" spans="1:8" s="27" customFormat="1" ht="31.2" x14ac:dyDescent="0.25">
      <c r="A28" s="23" t="s">
        <v>32</v>
      </c>
      <c r="B28" s="24" t="s">
        <v>12</v>
      </c>
      <c r="C28" s="25">
        <v>112167.6</v>
      </c>
      <c r="D28" s="4">
        <v>520835.3</v>
      </c>
      <c r="E28" s="4">
        <v>347506</v>
      </c>
      <c r="F28" s="4">
        <v>347506</v>
      </c>
      <c r="G28" s="26">
        <f t="shared" si="6"/>
        <v>100</v>
      </c>
      <c r="H28" s="26">
        <f t="shared" si="7"/>
        <v>66.720900061881366</v>
      </c>
    </row>
    <row r="29" spans="1:8" s="27" customFormat="1" ht="31.2" x14ac:dyDescent="0.25">
      <c r="A29" s="23" t="s">
        <v>33</v>
      </c>
      <c r="B29" s="24" t="s">
        <v>13</v>
      </c>
      <c r="C29" s="25">
        <v>1661859.5</v>
      </c>
      <c r="D29" s="4">
        <v>1644616.4</v>
      </c>
      <c r="E29" s="4">
        <v>1083944.2</v>
      </c>
      <c r="F29" s="4">
        <v>1083944.2</v>
      </c>
      <c r="G29" s="26">
        <f t="shared" si="6"/>
        <v>100</v>
      </c>
      <c r="H29" s="26">
        <f t="shared" si="7"/>
        <v>65.908633770160634</v>
      </c>
    </row>
    <row r="30" spans="1:8" s="27" customFormat="1" ht="21.75" customHeight="1" x14ac:dyDescent="0.25">
      <c r="A30" s="23" t="s">
        <v>34</v>
      </c>
      <c r="B30" s="32" t="s">
        <v>14</v>
      </c>
      <c r="C30" s="25">
        <v>47571</v>
      </c>
      <c r="D30" s="4">
        <v>45886.8</v>
      </c>
      <c r="E30" s="4">
        <v>33411.4</v>
      </c>
      <c r="F30" s="4">
        <v>33411.4</v>
      </c>
      <c r="G30" s="26">
        <f t="shared" si="6"/>
        <v>100</v>
      </c>
      <c r="H30" s="26">
        <f t="shared" si="7"/>
        <v>72.812660721601858</v>
      </c>
    </row>
    <row r="31" spans="1:8" ht="31.2" x14ac:dyDescent="0.25">
      <c r="A31" s="33" t="s">
        <v>39</v>
      </c>
      <c r="B31" s="34" t="s">
        <v>40</v>
      </c>
      <c r="C31" s="35"/>
      <c r="D31" s="7">
        <v>1490</v>
      </c>
      <c r="E31" s="7">
        <v>1490</v>
      </c>
      <c r="F31" s="7">
        <v>1490</v>
      </c>
      <c r="G31" s="36">
        <f t="shared" ref="G31" si="8">SUM(F31/E31)*100</f>
        <v>100</v>
      </c>
      <c r="H31" s="36">
        <f t="shared" ref="H31" si="9">SUM(F31/D31)*100</f>
        <v>100</v>
      </c>
    </row>
    <row r="32" spans="1:8" ht="34.5" hidden="1" customHeight="1" x14ac:dyDescent="0.25">
      <c r="A32" s="37" t="s">
        <v>41</v>
      </c>
      <c r="B32" s="37" t="s">
        <v>42</v>
      </c>
      <c r="C32" s="35"/>
      <c r="D32" s="38">
        <v>0</v>
      </c>
      <c r="E32" s="38">
        <v>0</v>
      </c>
      <c r="F32" s="38">
        <v>0</v>
      </c>
      <c r="G32" s="36" t="e">
        <f t="shared" ref="G32:G34" si="10">SUM(F32/E32)*100</f>
        <v>#DIV/0!</v>
      </c>
      <c r="H32" s="36" t="e">
        <f t="shared" ref="H32:H34" si="11">SUM(F32/D32)*100</f>
        <v>#DIV/0!</v>
      </c>
    </row>
    <row r="33" spans="1:8" ht="16.2" hidden="1" x14ac:dyDescent="0.25">
      <c r="A33" s="37"/>
      <c r="B33" s="39" t="s">
        <v>52</v>
      </c>
      <c r="C33" s="35"/>
      <c r="D33" s="38">
        <v>0</v>
      </c>
      <c r="E33" s="38">
        <v>0</v>
      </c>
      <c r="F33" s="38">
        <v>0</v>
      </c>
      <c r="G33" s="36" t="e">
        <f t="shared" si="10"/>
        <v>#DIV/0!</v>
      </c>
      <c r="H33" s="36" t="e">
        <f t="shared" si="11"/>
        <v>#DIV/0!</v>
      </c>
    </row>
    <row r="34" spans="1:8" ht="46.8" x14ac:dyDescent="0.25">
      <c r="A34" s="20" t="s">
        <v>35</v>
      </c>
      <c r="B34" s="40" t="s">
        <v>15</v>
      </c>
      <c r="C34" s="6"/>
      <c r="D34" s="7">
        <v>-0.7</v>
      </c>
      <c r="E34" s="7">
        <v>-0.7</v>
      </c>
      <c r="F34" s="7">
        <v>-0.7</v>
      </c>
      <c r="G34" s="36">
        <f t="shared" si="10"/>
        <v>100</v>
      </c>
      <c r="H34" s="36">
        <f t="shared" si="11"/>
        <v>100</v>
      </c>
    </row>
    <row r="50" spans="1:8" x14ac:dyDescent="0.25">
      <c r="A50" s="12"/>
      <c r="B50" s="12"/>
      <c r="C50" s="12"/>
      <c r="D50" s="12"/>
      <c r="E50" s="41"/>
      <c r="F50" s="12"/>
      <c r="G50" s="12"/>
      <c r="H50" s="12"/>
    </row>
    <row r="51" spans="1:8" x14ac:dyDescent="0.25">
      <c r="A51" s="12"/>
      <c r="B51" s="12"/>
      <c r="C51" s="12"/>
      <c r="D51" s="12"/>
      <c r="E51" s="41"/>
      <c r="F51" s="12"/>
      <c r="G51" s="12"/>
      <c r="H51" s="12"/>
    </row>
    <row r="52" spans="1:8" x14ac:dyDescent="0.25">
      <c r="A52" s="12"/>
      <c r="B52" s="12"/>
      <c r="C52" s="12"/>
      <c r="D52" s="12"/>
      <c r="E52" s="41"/>
      <c r="F52" s="12"/>
      <c r="G52" s="12"/>
      <c r="H52" s="12"/>
    </row>
    <row r="53" spans="1:8" x14ac:dyDescent="0.25">
      <c r="A53" s="12"/>
      <c r="B53" s="12"/>
      <c r="C53" s="12"/>
      <c r="D53" s="12"/>
      <c r="E53" s="41"/>
      <c r="F53" s="12"/>
      <c r="G53" s="12"/>
      <c r="H53" s="12"/>
    </row>
    <row r="54" spans="1:8" x14ac:dyDescent="0.25">
      <c r="A54" s="12"/>
      <c r="B54" s="12"/>
      <c r="C54" s="12"/>
      <c r="D54" s="12"/>
      <c r="E54" s="41"/>
      <c r="F54" s="12"/>
      <c r="G54" s="12"/>
      <c r="H54" s="12"/>
    </row>
    <row r="55" spans="1:8" x14ac:dyDescent="0.25">
      <c r="A55" s="12"/>
      <c r="B55" s="12"/>
      <c r="C55" s="12"/>
      <c r="D55" s="12"/>
      <c r="E55" s="41"/>
      <c r="F55" s="12"/>
      <c r="G55" s="12"/>
      <c r="H55" s="12"/>
    </row>
    <row r="56" spans="1:8" x14ac:dyDescent="0.25">
      <c r="A56" s="12"/>
      <c r="B56" s="12"/>
      <c r="C56" s="12"/>
      <c r="D56" s="12"/>
      <c r="E56" s="41"/>
      <c r="F56" s="12"/>
      <c r="G56" s="12"/>
      <c r="H56" s="12"/>
    </row>
    <row r="57" spans="1:8" x14ac:dyDescent="0.25">
      <c r="A57" s="12"/>
      <c r="B57" s="12"/>
      <c r="C57" s="12"/>
      <c r="D57" s="12"/>
      <c r="E57" s="41"/>
      <c r="F57" s="12"/>
      <c r="G57" s="12"/>
      <c r="H57" s="12"/>
    </row>
    <row r="58" spans="1:8" x14ac:dyDescent="0.25">
      <c r="A58" s="12"/>
      <c r="B58" s="12"/>
      <c r="C58" s="12"/>
      <c r="D58" s="12"/>
      <c r="E58" s="41"/>
      <c r="F58" s="12"/>
      <c r="G58" s="12"/>
      <c r="H58" s="12"/>
    </row>
  </sheetData>
  <mergeCells count="10">
    <mergeCell ref="G4:G7"/>
    <mergeCell ref="H4:H7"/>
    <mergeCell ref="E5:E7"/>
    <mergeCell ref="F5:F7"/>
    <mergeCell ref="A2:H2"/>
    <mergeCell ref="A4:A7"/>
    <mergeCell ref="B4:B7"/>
    <mergeCell ref="C4:C7"/>
    <mergeCell ref="D4:D7"/>
    <mergeCell ref="E4:F4"/>
  </mergeCells>
  <printOptions horizontalCentered="1"/>
  <pageMargins left="0.51181102362204722" right="0.31496062992125984" top="0.55118110236220474" bottom="0.35433070866141736" header="0.31496062992125984" footer="0.31496062992125984"/>
  <pageSetup paperSize="9" scale="69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2023-11-09T05:24:56Z</dcterms:modified>
</cp:coreProperties>
</file>